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1/SDT WP/"/>
    </mc:Choice>
  </mc:AlternateContent>
  <xr:revisionPtr revIDLastSave="6" documentId="8_{A87C4266-0B4C-4BA0-ADC0-C8E637989070}" xr6:coauthVersionLast="47" xr6:coauthVersionMax="47" xr10:uidLastSave="{551009D5-0FFE-40C5-BC77-7283E2AE8B92}"/>
  <bookViews>
    <workbookView xWindow="-120" yWindow="-120" windowWidth="29040" windowHeight="15840" activeTab="1"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G8" i="2" a="1"/>
  <c r="AH8" i="2" a="1"/>
  <c r="AI8" i="2" a="1"/>
  <c r="AJ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B10" i="2" a="1"/>
  <c r="AD8" i="2" a="1"/>
  <c r="AF8" i="2" a="1"/>
  <c r="AC8" i="2" a="1"/>
  <c r="AD9" i="2"/>
  <c r="AB8" i="2" a="1"/>
  <c r="AE8" i="2" a="1"/>
  <c r="AB9" i="2"/>
  <c r="AC10" i="2" a="1"/>
  <c r="AC9" i="2"/>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<sst xmlns="http://schemas.openxmlformats.org/spreadsheetml/2006/main" count="438" uniqueCount="211">
  <si>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</si>
  <si>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</si>
  <si>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</si>
  <si>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</si>
  <si>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</si>
  <si>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</si>
  <si>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</si>
  <si>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</si>
  <si>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</si>
  <si>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</si>
  <si>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</si>
  <si>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</si>
  <si>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</si>
  <si>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</si>
  <si>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</si>
  <si>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</si>
  <si>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</si>
  <si>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</si>
  <si>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</si>
  <si>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</si>
  <si>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</si>
  <si>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</si>
  <si>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</si>
  <si>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</si>
  <si>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</si>
  <si>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</si>
  <si>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</si>
  <si>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</si>
  <si>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</si>
  <si>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</si>
  <si>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</si>
  <si>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</si>
  <si>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</si>
  <si>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</si>
  <si>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</si>
  <si>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</si>
  <si>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</si>
  <si>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</si>
  <si>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</si>
  <si>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</si>
  <si>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</si>
  <si>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</si>
  <si>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</si>
  <si>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</si>
  <si>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</si>
  <si>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</si>
  <si>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</si>
  <si>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</si>
  <si>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</si>
  <si>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</si>
  <si>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</si>
  <si>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</si>
  <si>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</si>
  <si>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</si>
  <si>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</si>
  <si>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</si>
  <si>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</si>
  <si>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</si>
  <si>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</si>
  <si>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</si>
  <si>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</si>
  <si>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</si>
  <si>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</si>
  <si>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</si>
  <si>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</si>
  <si>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</si>
  <si>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</si>
  <si>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</si>
  <si>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</si>
  <si>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</si>
  <si>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</si>
  <si>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</si>
  <si>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</si>
  <si>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</si>
  <si>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</si>
  <si>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</si>
  <si>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</si>
  <si>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</si>
  <si>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</si>
  <si>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</si>
  <si>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</si>
  <si>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</si>
  <si>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</si>
  <si>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</si>
  <si>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</si>
  <si>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</si>
  <si>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</si>
  <si>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</si>
  <si>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</si>
  <si>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</si>
  <si>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</si>
  <si>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</si>
  <si>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</si>
  <si>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</si>
  <si>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</si>
  <si>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</si>
  <si>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</si>
  <si>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</si>
  <si>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</si>
  <si>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</si>
  <si>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</si>
  <si>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</si>
  <si>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R5-227592</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</si>
  <si>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</si>
  <si>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</si>
  <si>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</si>
  <si>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</si>
  <si>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</si>
  <si>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</si>
  <si>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</si>
  <si>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</si>
  <si>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</si>
  <si>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</si>
  <si>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</si>
  <si>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</si>
  <si>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</si>
  <si>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</si>
  <si>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</si>
  <si>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</si>
  <si>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</si>
  <si>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</si>
  <si>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85%
(+85%)</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</si>
  <si>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</si>
  <si>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</si>
  <si>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</si>
  <si>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</si>
  <si>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</si>
  <si>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</si>
  <si>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</si>
  <si>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</si>
  <si>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</si>
  <si>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</si>
  <si>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</si>
  <si>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</si>
  <si>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</si>
  <si>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</si>
  <si>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</si>
  <si>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</si>
  <si>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</si>
  <si>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</si>
  <si>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</si>
  <si>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</si>
  <si>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</si>
  <si>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</si>
  <si>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</si>
  <si>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</si>
  <si>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</si>
  <si>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</si>
  <si>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</si>
  <si>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</si>
  <si>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</si>
  <si>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</si>
  <si>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</si>
  <si>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</si>
  <si>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</si>
  <si>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</si>
  <si>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</si>
  <si>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</si>
  <si>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</si>
  <si>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</si>
  <si>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</si>
  <si>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</si>
  <si>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</si>
  <si>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</si>
  <si>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</si>
  <si>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</si>
  <si>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</si>
  <si>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</si>
  <si>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</si>
  <si>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</si>
  <si>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</si>
  <si>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</si>
  <si>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</si>
  <si>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</si>
  <si>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</si>
  <si>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</si>
  <si>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</si>
  <si>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</si>
  <si>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</si>
  <si>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</si>
  <si>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</si>
  <si>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</si>
  <si>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</si>
  <si>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</si>
  <si>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R5-227483
R5-231589
R5-233413
R5-233415</t>
  </si>
  <si>
    <t>R5-227484
R5-231590
R5-232092
R5-233416</t>
  </si>
  <si>
    <t>R5-231444
R5-232093</t>
  </si>
  <si>
    <t>R5-231445
R5-232095</t>
  </si>
  <si>
    <t>R5-231591
R5-232969</t>
  </si>
  <si>
    <t>R5-231592
R5-232096</t>
  </si>
  <si>
    <t>RAN5#100 (Aug-23)</t>
  </si>
  <si>
    <t>TS 38.903 Derivation of test tolerances and measurement uncertainty for User Equipment (UE) conformance test cases</t>
  </si>
  <si>
    <t>Grouping of test cases defined in TS 38.533</t>
  </si>
  <si>
    <t>Also includes TT analysis zip files</t>
  </si>
  <si>
    <t>RAN5#101 (Dec-23)</t>
  </si>
  <si>
    <t>End of source data</t>
  </si>
  <si>
    <t>R5-231595
R5-235356</t>
  </si>
  <si>
    <t>R5-231594
R5-237447</t>
  </si>
  <si>
    <t>R5-236576</t>
  </si>
  <si>
    <t>Chicago, United States, Nov 13-17th, 2023</t>
  </si>
  <si>
    <t>R5-237159r2</t>
  </si>
  <si>
    <t>R5-234674
R5-235895
R5-237160r2</t>
  </si>
  <si>
    <t>Editor's Note: 
-	Some test parameters are still in brackets</t>
  </si>
  <si>
    <t>R5-237780</t>
  </si>
  <si>
    <t>R5-232130
R5-237827</t>
  </si>
  <si>
    <t>Editor’s note: This test case is incomplete. The following aspects are remaining 
- Message contents
- Some parameters in brackets
- TT analysis is missing
- Annex F</t>
  </si>
  <si>
    <t>Applicability RRM</t>
  </si>
  <si>
    <t>RRM Test Cases</t>
  </si>
  <si>
    <t>TT Analysis</t>
  </si>
  <si>
    <t>RAN5#101 (Nov-23)</t>
  </si>
  <si>
    <t>3GPP TSG-RAN5 Meeting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</si>
</sst>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29" fillId="11" borderId="1" xfId="0" applyFont="1" applyFill="1" applyBorder="1" applyAlignment="1">
      <alignment horizontal="left" vertical="top" wrapText="1"/>
    </xf>
    <xf numFmtId="0" fontId="31"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25" fillId="5"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1" xfId="0" applyFill="1" applyBorder="1" applyAlignment="1">
      <alignment horizontal="center" vertical="top"/>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S48"/>
  <sheetViews>
    <sheetView topLeftCell="A7" workbookViewId="0">
      <selection activeCell="W9" sqref="W9"/>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18" ht="20.25" customHeight="1" x14ac:dyDescent="0.25">
      <c r="A1" s="126"/>
      <c r="B1" s="127"/>
      <c r="C1" s="127"/>
      <c r="D1" s="128"/>
      <c r="E1" s="128"/>
      <c r="F1" s="128"/>
      <c r="G1" s="128"/>
      <c r="H1" s="128"/>
      <c r="I1" s="128"/>
      <c r="J1" s="128"/>
      <c r="K1" s="128"/>
      <c r="L1" s="128"/>
      <c r="M1" s="128"/>
      <c r="N1" s="128"/>
      <c r="O1" s="128"/>
      <c r="P1" s="128"/>
      <c r="Q1" s="128"/>
      <c r="R1" s="129"/>
    </row>
    <row r="2" spans="1:18" ht="18" customHeight="1" x14ac:dyDescent="0.25">
      <c r="A2" s="132"/>
      <c r="B2" s="283" t="s">
        <v>210</v>
      </c>
      <c r="C2" s="283"/>
      <c r="D2" s="283"/>
      <c r="E2" s="283"/>
      <c r="F2" s="283"/>
      <c r="G2" s="283"/>
      <c r="H2" s="283"/>
      <c r="I2" s="283"/>
      <c r="J2" s="283"/>
      <c r="K2" s="283"/>
      <c r="L2" s="283"/>
      <c r="M2" s="133"/>
      <c r="N2" s="284" t="s">
        <v>198</v>
      </c>
      <c r="O2" s="284"/>
      <c r="P2" s="284"/>
      <c r="Q2" s="134"/>
      <c r="R2" s="135"/>
    </row>
    <row r="3" spans="1:18" ht="18" customHeight="1" x14ac:dyDescent="0.25">
      <c r="A3" s="132"/>
      <c r="B3" s="283" t="s">
        <v>199</v>
      </c>
      <c r="C3" s="283"/>
      <c r="D3" s="283"/>
      <c r="E3" s="283"/>
      <c r="F3" s="283"/>
      <c r="G3" s="283"/>
      <c r="H3" s="283"/>
      <c r="I3" s="283"/>
      <c r="J3" s="283"/>
      <c r="K3" s="283"/>
      <c r="L3" s="283"/>
      <c r="M3" s="283"/>
      <c r="N3" s="283"/>
      <c r="O3" s="133"/>
      <c r="P3" s="133"/>
      <c r="Q3" s="136"/>
      <c r="R3" s="135"/>
    </row>
    <row r="4" spans="1:18" ht="23.25" customHeight="1" x14ac:dyDescent="0.25">
      <c r="A4" s="132"/>
      <c r="B4" s="137"/>
      <c r="C4" s="138"/>
      <c r="D4" s="138"/>
      <c r="E4" s="138"/>
      <c r="F4" s="138"/>
      <c r="G4" s="138"/>
      <c r="H4" s="138"/>
      <c r="I4" s="138"/>
      <c r="J4" s="138"/>
      <c r="K4" s="138"/>
      <c r="L4" s="138"/>
      <c r="M4" s="138"/>
      <c r="N4" s="138"/>
      <c r="O4" s="138"/>
      <c r="P4" s="138"/>
      <c r="R4" s="135"/>
    </row>
    <row r="5" spans="1:18" ht="23.25" customHeight="1" x14ac:dyDescent="0.25">
      <c r="A5" s="132"/>
      <c r="B5" s="137" t="s">
        <v>124</v>
      </c>
      <c r="C5" s="285" t="s">
        <v>125</v>
      </c>
      <c r="D5" s="285"/>
      <c r="E5" s="285"/>
      <c r="F5" s="285"/>
      <c r="G5" s="285"/>
      <c r="H5" s="285"/>
      <c r="I5" s="285"/>
      <c r="J5" s="285"/>
      <c r="K5" s="285"/>
      <c r="L5" s="285"/>
      <c r="M5" s="285"/>
      <c r="N5" s="285"/>
      <c r="O5" s="285"/>
      <c r="P5" s="285"/>
      <c r="Q5" s="141"/>
      <c r="R5" s="135"/>
    </row>
    <row r="6" spans="1:18" ht="21" customHeight="1" x14ac:dyDescent="0.25">
      <c r="A6" s="132"/>
      <c r="B6" s="137" t="s">
        <v>126</v>
      </c>
      <c r="C6" s="285" t="s">
        <v>38</v>
      </c>
      <c r="D6" s="285"/>
      <c r="E6" s="285"/>
      <c r="F6" s="285"/>
      <c r="G6" s="285"/>
      <c r="H6" s="285"/>
      <c r="I6" s="285"/>
      <c r="J6" s="285"/>
      <c r="K6" s="285"/>
      <c r="L6" s="285"/>
      <c r="M6" s="285"/>
      <c r="N6" s="285"/>
      <c r="O6" s="285"/>
      <c r="P6" s="285"/>
      <c r="Q6" s="141"/>
      <c r="R6" s="135"/>
    </row>
    <row r="7" spans="1:18" ht="18" customHeight="1" x14ac:dyDescent="0.25">
      <c r="A7" s="132"/>
      <c r="B7" s="137" t="s">
        <v>127</v>
      </c>
      <c r="C7" s="286" t="s">
        <v>128</v>
      </c>
      <c r="D7" s="286"/>
      <c r="E7" s="286"/>
      <c r="F7" s="286"/>
      <c r="G7" s="286"/>
      <c r="H7" s="286"/>
      <c r="I7" s="286"/>
      <c r="J7" s="286"/>
      <c r="K7" s="286"/>
      <c r="L7" s="286"/>
      <c r="M7" s="286"/>
      <c r="N7" s="286"/>
      <c r="O7" s="286"/>
      <c r="P7" s="286"/>
      <c r="Q7" s="141"/>
      <c r="R7" s="135"/>
    </row>
    <row r="8" spans="1:18" ht="18" customHeight="1" x14ac:dyDescent="0.25">
      <c r="A8" s="132"/>
      <c r="B8" s="137" t="s">
        <v>129</v>
      </c>
      <c r="C8" s="285" t="s">
        <v>6</v>
      </c>
      <c r="D8" s="285"/>
      <c r="E8" s="285"/>
      <c r="F8" s="285"/>
      <c r="G8" s="285"/>
      <c r="H8" s="285"/>
      <c r="I8" s="285"/>
      <c r="J8" s="285"/>
      <c r="K8" s="285"/>
      <c r="L8" s="285"/>
      <c r="M8" s="285"/>
      <c r="N8" s="285"/>
      <c r="O8" s="285"/>
      <c r="P8" s="285"/>
      <c r="Q8" s="141"/>
      <c r="R8" s="135"/>
    </row>
    <row r="9" spans="1:18" ht="18" customHeight="1" x14ac:dyDescent="0.25">
      <c r="A9" s="132"/>
      <c r="B9" s="137" t="s">
        <v>130</v>
      </c>
      <c r="C9" s="140" t="s">
        <v>131</v>
      </c>
      <c r="D9" s="140"/>
      <c r="E9" s="140"/>
      <c r="F9" s="140"/>
      <c r="G9" s="140"/>
      <c r="H9" s="140"/>
      <c r="I9" s="140"/>
      <c r="J9" s="140"/>
      <c r="K9" s="140"/>
      <c r="L9" s="140"/>
      <c r="M9" s="140"/>
      <c r="N9" s="140"/>
      <c r="O9" s="140"/>
      <c r="P9" s="140"/>
      <c r="Q9" s="141"/>
      <c r="R9" s="135"/>
    </row>
    <row r="10" spans="1:18" ht="18" customHeight="1" x14ac:dyDescent="0.25">
      <c r="A10" s="132"/>
      <c r="B10" s="137" t="s">
        <v>132</v>
      </c>
      <c r="C10" s="287" t="s">
        <v>133</v>
      </c>
      <c r="D10" s="287"/>
      <c r="E10" s="287"/>
      <c r="F10" s="287"/>
      <c r="G10" s="287"/>
      <c r="H10" s="287"/>
      <c r="I10" s="287"/>
      <c r="J10" s="287"/>
      <c r="K10" s="287"/>
      <c r="L10" s="287"/>
      <c r="M10" s="287"/>
      <c r="N10" s="287"/>
      <c r="O10" s="287"/>
      <c r="P10" s="287"/>
      <c r="Q10" s="142"/>
      <c r="R10" s="135"/>
    </row>
    <row r="11" spans="1:18" x14ac:dyDescent="0.25">
      <c r="A11" s="132"/>
      <c r="B11" s="127"/>
      <c r="C11" s="127"/>
      <c r="D11" s="128"/>
      <c r="E11" s="128"/>
      <c r="F11" s="128"/>
      <c r="G11" s="128"/>
      <c r="H11" s="128"/>
      <c r="I11" s="128"/>
      <c r="J11" s="128"/>
      <c r="K11" s="128"/>
      <c r="L11" s="128"/>
      <c r="M11" s="282" t="s">
        <v>134</v>
      </c>
      <c r="N11" s="282"/>
      <c r="O11" s="282"/>
      <c r="P11" s="282"/>
      <c r="Q11" s="143"/>
      <c r="R11" s="135"/>
    </row>
    <row r="12" spans="1:18" ht="22.5" customHeight="1" x14ac:dyDescent="0.25">
      <c r="A12" s="132"/>
      <c r="B12" s="137" t="s">
        <v>135</v>
      </c>
      <c r="C12" s="137"/>
      <c r="D12" s="144"/>
      <c r="E12" s="144"/>
      <c r="F12" s="144"/>
      <c r="G12" s="144"/>
      <c r="H12" s="144"/>
      <c r="I12" s="144"/>
      <c r="J12" s="144"/>
      <c r="K12" s="144"/>
      <c r="L12" s="144"/>
      <c r="M12" s="144"/>
      <c r="N12" s="144"/>
      <c r="O12" s="144"/>
      <c r="P12" s="144"/>
      <c r="Q12" s="144"/>
      <c r="R12" s="135"/>
    </row>
    <row r="13" spans="1:18" ht="18" customHeight="1" x14ac:dyDescent="0.25">
      <c r="A13" s="132"/>
      <c r="B13" s="254" t="s">
        <v>136</v>
      </c>
      <c r="C13" s="254"/>
      <c r="D13" s="254"/>
      <c r="E13" s="254"/>
      <c r="F13" s="254"/>
      <c r="G13" s="254"/>
      <c r="H13" s="254"/>
      <c r="I13" s="254"/>
      <c r="J13" s="254"/>
      <c r="K13" s="254"/>
      <c r="L13" s="254"/>
      <c r="M13" s="254"/>
      <c r="N13" s="254"/>
      <c r="O13" s="254"/>
      <c r="P13" s="254"/>
      <c r="Q13" s="145"/>
      <c r="R13" s="135"/>
    </row>
    <row r="14" spans="1:18" ht="21" customHeight="1" x14ac:dyDescent="0.25">
      <c r="A14" s="132"/>
      <c r="B14" s="254"/>
      <c r="C14" s="254"/>
      <c r="D14" s="254"/>
      <c r="E14" s="254"/>
      <c r="F14" s="254"/>
      <c r="G14" s="254"/>
      <c r="H14" s="254"/>
      <c r="I14" s="254"/>
      <c r="J14" s="254"/>
      <c r="K14" s="254"/>
      <c r="L14" s="254"/>
      <c r="M14" s="254"/>
      <c r="N14" s="254"/>
      <c r="O14" s="254"/>
      <c r="P14" s="254"/>
      <c r="Q14" s="145"/>
      <c r="R14" s="135"/>
    </row>
    <row r="15" spans="1:18" ht="21" customHeight="1" x14ac:dyDescent="0.25">
      <c r="A15" s="132"/>
      <c r="B15" s="254"/>
      <c r="C15" s="254"/>
      <c r="D15" s="254"/>
      <c r="E15" s="254"/>
      <c r="F15" s="254"/>
      <c r="G15" s="254"/>
      <c r="H15" s="254"/>
      <c r="I15" s="254"/>
      <c r="J15" s="254"/>
      <c r="K15" s="254"/>
      <c r="L15" s="254"/>
      <c r="M15" s="254"/>
      <c r="N15" s="254"/>
      <c r="O15" s="254"/>
      <c r="P15" s="254"/>
      <c r="Q15" s="145"/>
      <c r="R15" s="135"/>
    </row>
    <row r="16" spans="1:18" ht="16.5" customHeight="1" x14ac:dyDescent="0.25">
      <c r="A16" s="132"/>
      <c r="B16" s="254"/>
      <c r="C16" s="254"/>
      <c r="D16" s="254"/>
      <c r="E16" s="254"/>
      <c r="F16" s="254"/>
      <c r="G16" s="254"/>
      <c r="H16" s="254"/>
      <c r="I16" s="254"/>
      <c r="J16" s="254"/>
      <c r="K16" s="254"/>
      <c r="L16" s="254"/>
      <c r="M16" s="254"/>
      <c r="N16" s="254"/>
      <c r="O16" s="254"/>
      <c r="P16" s="254"/>
      <c r="Q16" s="146"/>
      <c r="R16" s="135"/>
    </row>
    <row r="17" spans="1:19" ht="21" customHeight="1" x14ac:dyDescent="0.25">
      <c r="A17" s="132"/>
      <c r="B17" s="137" t="s">
        <v>137</v>
      </c>
      <c r="C17" s="137"/>
      <c r="D17" s="144"/>
      <c r="E17" s="144"/>
      <c r="F17" s="144"/>
      <c r="G17" s="144"/>
      <c r="H17" s="144"/>
      <c r="I17" s="144"/>
      <c r="J17" s="144"/>
      <c r="K17" s="144"/>
      <c r="L17" s="144"/>
      <c r="M17" s="144"/>
      <c r="N17" s="144"/>
      <c r="O17" s="144"/>
      <c r="P17" s="144"/>
      <c r="Q17" s="144"/>
      <c r="R17" s="135"/>
    </row>
    <row r="18" spans="1:19" ht="18" x14ac:dyDescent="0.25">
      <c r="A18" s="132"/>
      <c r="B18" s="277" t="s">
        <v>138</v>
      </c>
      <c r="C18" s="277"/>
      <c r="D18" s="277"/>
      <c r="E18" s="277"/>
      <c r="F18" s="277"/>
      <c r="G18" s="277"/>
      <c r="H18" s="277"/>
      <c r="I18" s="277"/>
      <c r="J18" s="277"/>
      <c r="K18" s="277"/>
      <c r="L18" s="277"/>
      <c r="M18" s="277"/>
      <c r="N18" s="277"/>
      <c r="O18" s="277"/>
      <c r="P18" s="277"/>
      <c r="Q18" s="137"/>
      <c r="R18" s="135"/>
    </row>
    <row r="19" spans="1:19" s="152" customFormat="1" ht="67.5" customHeight="1" x14ac:dyDescent="0.25">
      <c r="A19" s="147"/>
      <c r="B19" s="278" t="s">
        <v>139</v>
      </c>
      <c r="C19" s="278"/>
      <c r="D19" s="148" t="s">
        <v>140</v>
      </c>
      <c r="E19" s="149" t="s">
        <v>141</v>
      </c>
      <c r="F19" s="150" t="s">
        <v>142</v>
      </c>
      <c r="G19" s="151"/>
      <c r="H19" s="279" t="s">
        <v>26</v>
      </c>
      <c r="I19" s="280"/>
      <c r="J19" s="280"/>
      <c r="K19" s="280"/>
      <c r="L19" s="280"/>
      <c r="M19" s="280"/>
      <c r="N19" s="280"/>
      <c r="O19" s="280"/>
      <c r="P19" s="281"/>
      <c r="Q19" s="144"/>
      <c r="R19" s="135"/>
      <c r="S19" s="153" t="s">
        <v>143</v>
      </c>
    </row>
    <row r="20" spans="1:19" ht="31.5" x14ac:dyDescent="0.25">
      <c r="A20" s="154"/>
      <c r="B20" s="270" t="s">
        <v>144</v>
      </c>
      <c r="C20" s="270"/>
      <c r="D20" s="155">
        <v>0.9</v>
      </c>
      <c r="E20" s="156" t="s" cm="1">
        <v>166</v>
      </c>
      <c r="F20" s="156" t="s" cm="1">
        <v>167</v>
      </c>
      <c r="G20" s="151"/>
      <c r="H20" s="271"/>
      <c r="I20" s="272"/>
      <c r="J20" s="272"/>
      <c r="K20" s="272"/>
      <c r="L20" s="272"/>
      <c r="M20" s="272"/>
      <c r="N20" s="272"/>
      <c r="O20" s="272"/>
      <c r="P20" s="273"/>
      <c r="Q20" s="144"/>
      <c r="R20" s="157"/>
      <c r="S20" s="158"/>
    </row>
    <row r="21" spans="1:19" x14ac:dyDescent="0.25">
      <c r="A21" s="159"/>
      <c r="B21" s="274" t="s">
        <v>145</v>
      </c>
      <c r="C21" s="274"/>
      <c r="D21" s="160" t="s">
        <v>168</v>
      </c>
      <c r="E21" s="275"/>
      <c r="F21" s="276"/>
      <c r="G21" s="276"/>
      <c r="H21" s="276"/>
      <c r="I21" s="276"/>
      <c r="J21" s="276"/>
      <c r="K21" s="276"/>
      <c r="L21" s="276"/>
      <c r="M21" s="276"/>
      <c r="N21" s="276"/>
      <c r="O21" s="276"/>
      <c r="P21" s="276"/>
      <c r="Q21" s="159"/>
      <c r="R21" s="157"/>
      <c r="S21" s="158"/>
    </row>
    <row r="22" spans="1:19" ht="38.25" x14ac:dyDescent="0.25">
      <c r="A22" s="161" t="s">
        <v>146</v>
      </c>
      <c r="B22" s="139"/>
      <c r="C22" s="162" t="s">
        <v>147</v>
      </c>
      <c r="D22" s="268" t="s">
        <v>148</v>
      </c>
      <c r="E22" s="268"/>
      <c r="F22" s="268"/>
      <c r="G22" s="268"/>
      <c r="H22" s="268"/>
      <c r="I22" s="268"/>
      <c r="J22" s="268"/>
      <c r="K22" s="268"/>
      <c r="L22" s="268"/>
      <c r="M22" s="268"/>
      <c r="N22" s="268"/>
      <c r="O22" s="268"/>
      <c r="P22" s="268"/>
      <c r="R22" s="157"/>
      <c r="S22" s="158"/>
    </row>
    <row r="23" spans="1:19" s="152" customFormat="1" ht="18" x14ac:dyDescent="0.25">
      <c r="A23" s="161"/>
      <c r="B23" s="259" t="s">
        <v>149</v>
      </c>
      <c r="C23" s="259"/>
      <c r="D23" s="259"/>
      <c r="E23" s="259"/>
      <c r="F23" s="259"/>
      <c r="G23" s="259"/>
      <c r="H23" s="259"/>
      <c r="I23" s="259"/>
      <c r="J23" s="259"/>
      <c r="K23" s="259"/>
      <c r="L23" s="259"/>
      <c r="M23" s="259"/>
      <c r="N23" s="259"/>
      <c r="O23" s="259"/>
      <c r="P23" s="259"/>
      <c r="Q23" s="144"/>
      <c r="R23" s="157"/>
      <c r="S23" s="153"/>
    </row>
    <row r="24" spans="1:19" ht="51" x14ac:dyDescent="0.25">
      <c r="A24" s="161" t="s">
        <v>150</v>
      </c>
      <c r="B24" s="139"/>
      <c r="C24" s="139"/>
      <c r="D24" s="163" t="s">
        <v>140</v>
      </c>
      <c r="E24" s="164" t="s">
        <v>151</v>
      </c>
      <c r="F24" s="165" t="s">
        <v>142</v>
      </c>
      <c r="G24" s="166"/>
      <c r="H24" s="269" t="s">
        <v>26</v>
      </c>
      <c r="I24" s="269"/>
      <c r="J24" s="269"/>
      <c r="K24" s="269"/>
      <c r="L24" s="269"/>
      <c r="M24" s="269"/>
      <c r="N24" s="269"/>
      <c r="O24" s="269"/>
      <c r="P24" s="269"/>
      <c r="R24" s="157"/>
      <c r="S24" s="158" t="s">
        <v>150</v>
      </c>
    </row>
    <row r="25" spans="1:19" ht="31.5" x14ac:dyDescent="0.25">
      <c r="A25" s="154" t="s">
        <v>150</v>
      </c>
      <c r="B25" s="266" t="s">
        <v>118</v>
      </c>
      <c r="C25" s="266"/>
      <c r="D25" s="167">
        <v>0.9</v>
      </c>
      <c r="E25" s="156" t="s" cm="1">
        <v>166</v>
      </c>
      <c r="F25" s="156" t="s" cm="1">
        <v>167</v>
      </c>
      <c r="G25" s="168"/>
      <c r="H25" s="267"/>
      <c r="I25" s="267"/>
      <c r="J25" s="267"/>
      <c r="K25" s="267"/>
      <c r="L25" s="267"/>
      <c r="M25" s="267"/>
      <c r="N25" s="267"/>
      <c r="O25" s="267"/>
      <c r="P25" s="267"/>
      <c r="R25" s="157"/>
      <c r="S25" s="158"/>
    </row>
    <row r="26" spans="1:19" ht="25.5" x14ac:dyDescent="0.25">
      <c r="A26" s="154"/>
      <c r="B26" s="264" t="s">
        <v>119</v>
      </c>
      <c r="C26" s="264"/>
      <c r="D26" s="169">
        <v>0.9</v>
      </c>
      <c r="E26" s="170" t="s" cm="1">
        <v>166</v>
      </c>
      <c r="F26" s="170" t="s" cm="1">
        <v>167</v>
      </c>
      <c r="G26" s="168"/>
      <c r="H26" s="265"/>
      <c r="I26" s="265"/>
      <c r="J26" s="265"/>
      <c r="K26" s="265"/>
      <c r="L26" s="265"/>
      <c r="M26" s="265"/>
      <c r="N26" s="265"/>
      <c r="O26" s="265"/>
      <c r="P26" s="265"/>
      <c r="R26" s="157"/>
      <c r="S26" s="158"/>
    </row>
    <row r="27" spans="1:19" ht="25.5" x14ac:dyDescent="0.25">
      <c r="A27" s="154"/>
      <c r="B27" s="264" t="s">
        <v>120</v>
      </c>
      <c r="C27" s="264"/>
      <c r="D27" s="169">
        <v>0.85</v>
      </c>
      <c r="E27" s="170" t="s" cm="1">
        <v>166</v>
      </c>
      <c r="F27" s="170" t="s" cm="1">
        <v>167</v>
      </c>
      <c r="G27" s="168"/>
      <c r="H27" s="265"/>
      <c r="I27" s="265"/>
      <c r="J27" s="265"/>
      <c r="K27" s="265"/>
      <c r="L27" s="265"/>
      <c r="M27" s="265"/>
      <c r="N27" s="265"/>
      <c r="O27" s="265"/>
      <c r="P27" s="26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59" t="s">
        <v>152</v>
      </c>
      <c r="C29" s="259"/>
      <c r="D29" s="259"/>
      <c r="E29" s="259"/>
      <c r="F29" s="259"/>
      <c r="G29" s="259"/>
      <c r="H29" s="259"/>
      <c r="I29" s="259"/>
      <c r="J29" s="259"/>
      <c r="K29" s="259"/>
      <c r="L29" s="259"/>
      <c r="M29" s="259"/>
      <c r="N29" s="259"/>
      <c r="O29" s="259"/>
      <c r="P29" s="259"/>
      <c r="Q29" s="144"/>
      <c r="R29" s="157"/>
      <c r="S29" s="158"/>
    </row>
    <row r="30" spans="1:19" ht="18" x14ac:dyDescent="0.25">
      <c r="A30" s="154"/>
      <c r="B30" s="139"/>
      <c r="C30" s="139"/>
      <c r="D30" s="260" t="s">
        <v>153</v>
      </c>
      <c r="E30" s="260"/>
      <c r="F30" s="260"/>
      <c r="G30" s="171"/>
      <c r="H30" s="261" t="s">
        <v>118</v>
      </c>
      <c r="I30" s="262"/>
      <c r="J30" s="262"/>
      <c r="K30" s="262"/>
      <c r="L30" s="262"/>
      <c r="M30" s="262"/>
      <c r="N30" s="262"/>
      <c r="O30" s="262"/>
      <c r="P30" s="263"/>
      <c r="Q30" s="172"/>
      <c r="R30" s="157"/>
      <c r="S30" s="158"/>
    </row>
    <row r="31" spans="1:19" x14ac:dyDescent="0.25">
      <c r="A31" s="154"/>
      <c r="B31" s="257" t="s">
        <v>154</v>
      </c>
      <c r="C31" s="257" t="s">
        <v>155</v>
      </c>
      <c r="D31" s="257" t="s">
        <v>156</v>
      </c>
      <c r="E31" s="258" t="s">
        <v>151</v>
      </c>
      <c r="F31" s="258" t="s">
        <v>142</v>
      </c>
      <c r="G31" s="172"/>
      <c r="H31" s="256" t="s">
        <v>119</v>
      </c>
      <c r="I31" s="256"/>
      <c r="J31" s="256"/>
      <c r="K31" s="256" t="s">
        <v>120</v>
      </c>
      <c r="L31" s="256"/>
      <c r="M31" s="256"/>
      <c r="N31" s="256"/>
      <c r="O31" s="256"/>
      <c r="P31" s="256"/>
      <c r="Q31" s="172"/>
      <c r="R31" s="157"/>
      <c r="S31" s="158"/>
    </row>
    <row r="32" spans="1:19" ht="56.25" x14ac:dyDescent="0.25">
      <c r="A32" s="154"/>
      <c r="B32" s="257"/>
      <c r="C32" s="257"/>
      <c r="D32" s="257"/>
      <c r="E32" s="258"/>
      <c r="F32" s="258"/>
      <c r="G32" s="172"/>
      <c r="H32" s="173" t="s">
        <v>156</v>
      </c>
      <c r="I32" s="173" t="s">
        <v>151</v>
      </c>
      <c r="J32" s="173" t="s">
        <v>142</v>
      </c>
      <c r="K32" s="173" t="s">
        <v>156</v>
      </c>
      <c r="L32" s="173" t="s">
        <v>151</v>
      </c>
      <c r="M32" s="173" t="s">
        <v>142</v>
      </c>
      <c r="N32" s="173" t="s">
        <v>29</v>
      </c>
      <c r="O32" s="173" t="s">
        <v>29</v>
      </c>
      <c r="P32" s="173" t="s">
        <v>29</v>
      </c>
      <c r="Q32" s="172"/>
      <c r="R32" s="157"/>
      <c r="S32" s="158"/>
    </row>
    <row r="33" spans="1:19" ht="18" x14ac:dyDescent="0.25">
      <c r="A33" s="154"/>
      <c r="B33" s="255" t="s">
        <v>31</v>
      </c>
      <c r="C33" s="255"/>
      <c r="D33" s="174"/>
      <c r="E33" s="174"/>
      <c r="F33" s="174"/>
      <c r="G33" s="172"/>
      <c r="H33" s="174"/>
      <c r="I33" s="174"/>
      <c r="J33" s="174"/>
      <c r="K33" s="174"/>
      <c r="L33" s="174"/>
      <c r="M33" s="174"/>
      <c r="N33" s="174"/>
      <c r="O33" s="174"/>
      <c r="P33" s="174"/>
      <c r="Q33" s="172"/>
      <c r="R33" s="157"/>
      <c r="S33" s="158"/>
    </row>
    <row r="34" spans="1:19" ht="15.75" x14ac:dyDescent="0.25">
      <c r="A34" s="154"/>
      <c r="B34" s="253" t="s">
        <v>32</v>
      </c>
      <c r="C34" s="253"/>
      <c r="D34" s="175"/>
      <c r="E34" s="175"/>
      <c r="F34" s="175"/>
      <c r="G34" s="172"/>
      <c r="H34" s="175"/>
      <c r="I34" s="175"/>
      <c r="J34" s="175"/>
      <c r="K34" s="175"/>
      <c r="L34" s="175"/>
      <c r="M34" s="175"/>
      <c r="N34" s="175"/>
      <c r="O34" s="175"/>
      <c r="P34" s="175"/>
      <c r="Q34" s="172"/>
      <c r="R34" s="157"/>
      <c r="S34" s="158"/>
    </row>
    <row r="35" spans="1:19" ht="30" x14ac:dyDescent="0.25">
      <c r="A35" s="154"/>
      <c r="B35" s="176" t="s">
        <v>157</v>
      </c>
      <c r="C35" s="176" t="s">
        <v>34</v>
      </c>
      <c r="D35" s="177" t="s" cm="1">
        <v>121</v>
      </c>
      <c r="E35" s="178" t="s" cm="1">
        <v>29</v>
      </c>
      <c r="F35" s="178" t="s" cm="1">
        <v>29</v>
      </c>
      <c r="G35" s="172"/>
      <c r="H35" s="179" t="s" cm="1">
        <v>121</v>
      </c>
      <c r="I35" s="180" t="s" cm="1">
        <v>29</v>
      </c>
      <c r="J35" s="180" t="s" cm="1">
        <v>29</v>
      </c>
      <c r="K35" s="179" t="s" cm="1">
        <v>121</v>
      </c>
      <c r="L35" s="180" t="s" cm="1">
        <v>29</v>
      </c>
      <c r="M35" s="180" t="s" cm="1">
        <v>29</v>
      </c>
      <c r="N35" s="179" t="s" cm="1">
        <v>29</v>
      </c>
      <c r="O35" s="180" t="s" cm="1">
        <v>29</v>
      </c>
      <c r="P35" s="180" t="s" cm="1">
        <v>29</v>
      </c>
      <c r="Q35" s="172"/>
      <c r="R35" s="157"/>
      <c r="S35" s="158"/>
    </row>
    <row r="36" spans="1:19" ht="30" x14ac:dyDescent="0.25">
      <c r="A36" s="154"/>
      <c r="B36" s="176" t="s">
        <v>158</v>
      </c>
      <c r="C36" s="176" t="s">
        <v>42</v>
      </c>
      <c r="D36" s="177" t="s" cm="1">
        <v>122</v>
      </c>
      <c r="E36" s="178" t="s" cm="1">
        <v>29</v>
      </c>
      <c r="F36" s="178" t="s" cm="1">
        <v>29</v>
      </c>
      <c r="G36" s="172"/>
      <c r="H36" s="179" t="s" cm="1">
        <v>122</v>
      </c>
      <c r="I36" s="180" t="s" cm="1">
        <v>29</v>
      </c>
      <c r="J36" s="180" t="s" cm="1">
        <v>29</v>
      </c>
      <c r="K36" s="179" t="s" cm="1">
        <v>122</v>
      </c>
      <c r="L36" s="180" t="s" cm="1">
        <v>29</v>
      </c>
      <c r="M36" s="180" t="s" cm="1">
        <v>29</v>
      </c>
      <c r="N36" s="179" t="s" cm="1">
        <v>29</v>
      </c>
      <c r="O36" s="180" t="s" cm="1">
        <v>29</v>
      </c>
      <c r="P36" s="180" t="s" cm="1">
        <v>29</v>
      </c>
      <c r="Q36" s="172"/>
      <c r="R36" s="157"/>
      <c r="S36" s="158"/>
    </row>
    <row r="37" spans="1:19" ht="15.75" x14ac:dyDescent="0.25">
      <c r="A37" s="154"/>
      <c r="B37" s="253" t="s">
        <v>159</v>
      </c>
      <c r="C37" s="253"/>
      <c r="D37" s="175"/>
      <c r="E37" s="175"/>
      <c r="F37" s="175"/>
      <c r="G37" s="172"/>
      <c r="H37" s="175"/>
      <c r="I37" s="175"/>
      <c r="J37" s="175"/>
      <c r="K37" s="175"/>
      <c r="L37" s="175"/>
      <c r="M37" s="175"/>
      <c r="N37" s="175"/>
      <c r="O37" s="175"/>
      <c r="P37" s="175"/>
      <c r="Q37" s="172"/>
      <c r="R37" s="157"/>
      <c r="S37" s="158"/>
    </row>
    <row r="38" spans="1:19" ht="33.75" x14ac:dyDescent="0.25">
      <c r="A38" s="154"/>
      <c r="B38" s="176" t="s">
        <v>160</v>
      </c>
      <c r="C38" s="176" t="s">
        <v>50</v>
      </c>
      <c r="D38" s="177">
        <v>1</v>
      </c>
      <c r="E38" s="178" t="s" cm="1">
        <v>166</v>
      </c>
      <c r="F38" s="178" t="s" cm="1">
        <v>167</v>
      </c>
      <c r="G38" s="172"/>
      <c r="H38" s="179" t="s" cm="1">
        <v>169</v>
      </c>
      <c r="I38" s="180" t="s" cm="1">
        <v>166</v>
      </c>
      <c r="J38" s="180" t="s" cm="1">
        <v>167</v>
      </c>
      <c r="K38" s="179" t="s" cm="1">
        <v>169</v>
      </c>
      <c r="L38" s="180" t="s" cm="1">
        <v>166</v>
      </c>
      <c r="M38" s="180" t="s" cm="1">
        <v>167</v>
      </c>
      <c r="N38" s="179" t="s" cm="1">
        <v>29</v>
      </c>
      <c r="O38" s="180" t="s" cm="1">
        <v>29</v>
      </c>
      <c r="P38" s="180" t="s" cm="1">
        <v>29</v>
      </c>
      <c r="Q38" s="172"/>
      <c r="R38" s="157"/>
      <c r="S38" s="158"/>
    </row>
    <row r="39" spans="1:19" ht="30" x14ac:dyDescent="0.25">
      <c r="A39" s="154"/>
      <c r="B39" s="176" t="s">
        <v>161</v>
      </c>
      <c r="C39" s="176" t="s">
        <v>99</v>
      </c>
      <c r="D39" s="177" t="s" cm="1">
        <v>122</v>
      </c>
      <c r="E39" s="178" t="s" cm="1">
        <v>29</v>
      </c>
      <c r="F39" s="178" t="s" cm="1">
        <v>29</v>
      </c>
      <c r="G39" s="172"/>
      <c r="H39" s="179" t="s" cm="1">
        <v>122</v>
      </c>
      <c r="I39" s="180" t="s" cm="1">
        <v>29</v>
      </c>
      <c r="J39" s="180" t="s" cm="1">
        <v>29</v>
      </c>
      <c r="K39" s="179" t="s" cm="1">
        <v>122</v>
      </c>
      <c r="L39" s="180" t="s" cm="1">
        <v>29</v>
      </c>
      <c r="M39" s="180" t="s" cm="1">
        <v>29</v>
      </c>
      <c r="N39" s="179" t="s" cm="1">
        <v>29</v>
      </c>
      <c r="O39" s="180" t="s" cm="1">
        <v>29</v>
      </c>
      <c r="P39" s="180" t="s" cm="1">
        <v>29</v>
      </c>
      <c r="Q39" s="172"/>
      <c r="R39" s="157"/>
      <c r="S39" s="158"/>
    </row>
    <row r="40" spans="1:19" ht="30" x14ac:dyDescent="0.25">
      <c r="A40" s="154"/>
      <c r="B40" s="176" t="s">
        <v>206</v>
      </c>
      <c r="C40" s="176">
        <v>38.521999999999998</v>
      </c>
      <c r="D40" s="177" t="s" cm="1">
        <v>122</v>
      </c>
      <c r="E40" s="178"/>
      <c r="F40" s="178"/>
      <c r="G40" s="172"/>
      <c r="H40" s="179"/>
      <c r="I40" s="180"/>
      <c r="J40" s="180"/>
      <c r="K40" s="179"/>
      <c r="L40" s="180"/>
      <c r="M40" s="180"/>
      <c r="N40" s="179"/>
      <c r="O40" s="180"/>
      <c r="P40" s="180"/>
      <c r="Q40" s="172"/>
      <c r="R40" s="157"/>
      <c r="S40" s="158"/>
    </row>
    <row r="41" spans="1:19" x14ac:dyDescent="0.25">
      <c r="A41" s="154"/>
      <c r="B41" s="176" t="s">
        <v>207</v>
      </c>
      <c r="C41" s="176">
        <v>38.533000000000001</v>
      </c>
      <c r="D41" s="177">
        <v>0.7</v>
      </c>
      <c r="E41" s="178"/>
      <c r="F41" s="178"/>
      <c r="G41" s="172"/>
      <c r="H41" s="179"/>
      <c r="I41" s="180"/>
      <c r="J41" s="180"/>
      <c r="K41" s="179"/>
      <c r="L41" s="180"/>
      <c r="M41" s="180"/>
      <c r="N41" s="179"/>
      <c r="O41" s="180"/>
      <c r="P41" s="180"/>
      <c r="Q41" s="172"/>
      <c r="R41" s="157"/>
      <c r="S41" s="158"/>
    </row>
    <row r="42" spans="1:19" x14ac:dyDescent="0.25">
      <c r="A42" s="154"/>
      <c r="B42" s="252" t="s">
        <v>208</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162</v>
      </c>
      <c r="C43" s="176" t="s">
        <v>104</v>
      </c>
      <c r="D43" s="177" t="s" cm="1">
        <v>123</v>
      </c>
      <c r="E43" s="178" t="s" cm="1">
        <v>29</v>
      </c>
      <c r="F43" s="178" t="s" cm="1">
        <v>29</v>
      </c>
      <c r="G43" s="172"/>
      <c r="H43" s="179" t="s" cm="1">
        <v>123</v>
      </c>
      <c r="I43" s="180" t="s" cm="1">
        <v>29</v>
      </c>
      <c r="J43" s="180" t="s" cm="1">
        <v>29</v>
      </c>
      <c r="K43" s="179" t="s" cm="1">
        <v>123</v>
      </c>
      <c r="L43" s="180" t="s" cm="1">
        <v>29</v>
      </c>
      <c r="M43" s="180" t="s" cm="1">
        <v>29</v>
      </c>
      <c r="N43" s="179" t="s" cm="1">
        <v>29</v>
      </c>
      <c r="O43" s="180" t="s" cm="1">
        <v>29</v>
      </c>
      <c r="P43" s="180" t="s" cm="1">
        <v>29</v>
      </c>
      <c r="Q43" s="172"/>
      <c r="R43" s="157"/>
      <c r="S43" s="158"/>
    </row>
    <row r="44" spans="1:19" ht="18" x14ac:dyDescent="0.25">
      <c r="A44" s="132"/>
      <c r="B44" s="137" t="s">
        <v>163</v>
      </c>
      <c r="C44" s="137"/>
      <c r="D44" s="144"/>
      <c r="E44" s="144"/>
      <c r="F44" s="144"/>
      <c r="G44" s="144"/>
      <c r="H44" s="144"/>
      <c r="I44" s="144"/>
      <c r="J44" s="144"/>
      <c r="K44" s="144"/>
      <c r="L44" s="144"/>
      <c r="M44" s="144"/>
      <c r="N44" s="144"/>
      <c r="O44" s="144"/>
      <c r="P44" s="144"/>
      <c r="Q44" s="144"/>
      <c r="R44" s="135"/>
    </row>
    <row r="45" spans="1:19" x14ac:dyDescent="0.25">
      <c r="A45" s="132"/>
      <c r="B45" s="181" t="s">
        <v>164</v>
      </c>
      <c r="C45" s="254" t="s">
        <v>165</v>
      </c>
      <c r="D45" s="254"/>
      <c r="E45" s="254"/>
      <c r="F45" s="254"/>
      <c r="G45" s="254"/>
      <c r="H45" s="254"/>
      <c r="I45" s="254"/>
      <c r="J45" s="254"/>
      <c r="K45" s="254"/>
      <c r="L45" s="254"/>
      <c r="M45" s="254"/>
      <c r="N45" s="254"/>
      <c r="O45" s="254"/>
      <c r="P45" s="254"/>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5:P45"/>
    <mergeCell ref="B33:C33"/>
    <mergeCell ref="B34:C34"/>
    <mergeCell ref="K31:M31"/>
    <mergeCell ref="N31:P31"/>
    <mergeCell ref="B31:B32"/>
    <mergeCell ref="C31:C32"/>
    <mergeCell ref="D31:D32"/>
    <mergeCell ref="E31:E32"/>
    <mergeCell ref="F31:F32"/>
    <mergeCell ref="H31:J31"/>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3 H34:P43 D24:P27 B25:C27 E31:F31">
    <cfRule type="expression" dxfId="391" priority="96">
      <formula>TRUE</formula>
    </cfRule>
  </conditionalFormatting>
  <conditionalFormatting sqref="D35:D36 H35:H36 K35:K36 N35:N36 D38:D43 H38:H43 K38:K43 N38:N43">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5:D36 D38:D43">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abSelected="1" topLeftCell="A28" zoomScaleNormal="100" workbookViewId="0">
      <selection activeCell="J25" sqref="J25"/>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288" t="s">
        <v>0</v>
      </c>
      <c r="B1" s="288"/>
      <c r="C1" s="2" t="s">
        <v>1</v>
      </c>
      <c r="D1" s="3"/>
      <c r="E1" s="3"/>
      <c r="F1" s="4"/>
      <c r="G1" s="3"/>
      <c r="H1" s="3"/>
      <c r="I1" s="3"/>
      <c r="J1" s="5"/>
      <c r="K1" s="6"/>
      <c r="L1" s="7"/>
      <c r="M1" s="7"/>
      <c r="N1" s="7"/>
      <c r="O1" s="7"/>
      <c r="P1" s="290" t="s">
        <v>2</v>
      </c>
      <c r="Q1" s="292" t="s">
        <v>3</v>
      </c>
      <c r="R1" s="293"/>
      <c r="S1" s="293"/>
      <c r="T1" s="293"/>
      <c r="U1" s="293"/>
      <c r="V1" s="293"/>
      <c r="W1" s="293"/>
      <c r="X1" s="293"/>
      <c r="Y1" s="293"/>
      <c r="Z1" s="335" t="s">
        <v>4</v>
      </c>
      <c r="AA1" s="187"/>
      <c r="AB1" s="338" t="s">
        <v>170</v>
      </c>
      <c r="AC1" s="338"/>
      <c r="AD1" s="338"/>
      <c r="AE1" s="338"/>
      <c r="AF1" s="338"/>
      <c r="AG1" s="338"/>
      <c r="AH1" s="338"/>
      <c r="AI1" s="338"/>
      <c r="AJ1" s="339"/>
      <c r="AK1" s="187"/>
      <c r="AL1" s="340" t="s">
        <v>171</v>
      </c>
      <c r="AM1" s="341"/>
      <c r="AN1" s="341"/>
      <c r="AO1" s="341"/>
      <c r="AP1" s="341"/>
      <c r="AQ1" s="341"/>
      <c r="AR1" s="341"/>
      <c r="AS1" s="341"/>
      <c r="AT1" s="342"/>
      <c r="AU1" s="187"/>
      <c r="AV1" s="318" t="s">
        <v>172</v>
      </c>
      <c r="AW1" s="318"/>
      <c r="AX1" s="318"/>
      <c r="AY1" s="319"/>
    </row>
    <row r="2" spans="1:51" ht="18.75" outlineLevel="1" x14ac:dyDescent="0.25">
      <c r="A2" s="314" t="s">
        <v>5</v>
      </c>
      <c r="B2" s="315"/>
      <c r="C2" s="9" t="s">
        <v>6</v>
      </c>
      <c r="D2" s="10"/>
      <c r="E2" s="10"/>
      <c r="F2" s="10"/>
      <c r="G2" s="10"/>
      <c r="H2" s="10"/>
      <c r="I2" s="10"/>
      <c r="J2" s="11"/>
      <c r="K2" s="6"/>
      <c r="L2" s="7"/>
      <c r="M2" s="7"/>
      <c r="N2" s="7"/>
      <c r="O2" s="7"/>
      <c r="P2" s="291"/>
      <c r="Q2" s="292"/>
      <c r="R2" s="293"/>
      <c r="S2" s="293"/>
      <c r="T2" s="293"/>
      <c r="U2" s="293"/>
      <c r="V2" s="293"/>
      <c r="W2" s="293"/>
      <c r="X2" s="293"/>
      <c r="Y2" s="293"/>
      <c r="Z2" s="336"/>
      <c r="AA2" s="187"/>
      <c r="AB2" s="338"/>
      <c r="AC2" s="338"/>
      <c r="AD2" s="338"/>
      <c r="AE2" s="338"/>
      <c r="AF2" s="338"/>
      <c r="AG2" s="338"/>
      <c r="AH2" s="338"/>
      <c r="AI2" s="338"/>
      <c r="AJ2" s="339"/>
      <c r="AK2" s="187"/>
      <c r="AL2" s="340"/>
      <c r="AM2" s="341"/>
      <c r="AN2" s="341"/>
      <c r="AO2" s="341"/>
      <c r="AP2" s="341"/>
      <c r="AQ2" s="341"/>
      <c r="AR2" s="341"/>
      <c r="AS2" s="341"/>
      <c r="AT2" s="342"/>
      <c r="AU2" s="187"/>
      <c r="AV2" s="320"/>
      <c r="AW2" s="323"/>
      <c r="AX2" s="323"/>
      <c r="AY2" s="320"/>
    </row>
    <row r="3" spans="1:51" ht="32.25" outlineLevel="1" thickBot="1" x14ac:dyDescent="0.3">
      <c r="A3" s="316" t="s">
        <v>7</v>
      </c>
      <c r="B3" s="317"/>
      <c r="C3" s="13" t="s">
        <v>8</v>
      </c>
      <c r="D3" s="14"/>
      <c r="E3" s="14"/>
      <c r="F3" s="15"/>
      <c r="G3" s="14"/>
      <c r="H3" s="14"/>
      <c r="I3" s="14"/>
      <c r="J3" s="16"/>
      <c r="K3" s="6"/>
      <c r="L3" s="7"/>
      <c r="M3" s="7"/>
      <c r="N3" s="7"/>
      <c r="O3" s="7"/>
      <c r="P3" s="291"/>
      <c r="Q3" s="17"/>
      <c r="R3" s="294" t="s">
        <v>9</v>
      </c>
      <c r="S3" s="294"/>
      <c r="T3" s="294"/>
      <c r="U3" s="294"/>
      <c r="V3" s="294"/>
      <c r="W3" s="294"/>
      <c r="X3" s="294"/>
      <c r="Y3" s="190"/>
      <c r="Z3" s="336"/>
      <c r="AA3" s="187"/>
      <c r="AB3" s="338"/>
      <c r="AC3" s="338"/>
      <c r="AD3" s="338"/>
      <c r="AE3" s="338"/>
      <c r="AF3" s="338"/>
      <c r="AG3" s="338"/>
      <c r="AH3" s="338"/>
      <c r="AI3" s="338"/>
      <c r="AJ3" s="339"/>
      <c r="AK3" s="187"/>
      <c r="AL3" s="340"/>
      <c r="AM3" s="341"/>
      <c r="AN3" s="341"/>
      <c r="AO3" s="341"/>
      <c r="AP3" s="341"/>
      <c r="AQ3" s="341"/>
      <c r="AR3" s="341"/>
      <c r="AS3" s="341"/>
      <c r="AT3" s="342"/>
      <c r="AU3" s="187"/>
      <c r="AV3" s="321"/>
      <c r="AW3" s="324"/>
      <c r="AX3" s="324"/>
      <c r="AY3" s="321"/>
    </row>
    <row r="4" spans="1:51" ht="15.75" outlineLevel="1" x14ac:dyDescent="0.25">
      <c r="A4" s="289" t="s">
        <v>10</v>
      </c>
      <c r="B4" s="289"/>
      <c r="C4" s="18" t="s">
        <v>11</v>
      </c>
      <c r="D4" s="15"/>
      <c r="E4" s="19"/>
      <c r="F4" s="20" t="s">
        <v>12</v>
      </c>
      <c r="G4" s="15"/>
      <c r="H4" s="19"/>
      <c r="I4" s="21"/>
      <c r="J4" s="21"/>
      <c r="K4" s="6"/>
      <c r="L4" s="295" t="s">
        <v>13</v>
      </c>
      <c r="M4" s="295"/>
      <c r="N4" s="295"/>
      <c r="O4" s="295"/>
      <c r="P4" s="291"/>
      <c r="Q4" s="296" t="str">
        <f>WpAreaA</f>
        <v>SA Option 2 (SA NR)</v>
      </c>
      <c r="R4" s="297"/>
      <c r="S4" s="298"/>
      <c r="T4" s="302" t="str">
        <f>WpAreaB</f>
        <v>N/A</v>
      </c>
      <c r="U4" s="303"/>
      <c r="V4" s="304"/>
      <c r="W4" s="308" t="str">
        <f>WpAreaC</f>
        <v>N/A</v>
      </c>
      <c r="X4" s="309"/>
      <c r="Y4" s="310"/>
      <c r="Z4" s="336"/>
      <c r="AA4" s="187"/>
      <c r="AB4" s="338"/>
      <c r="AC4" s="338"/>
      <c r="AD4" s="338"/>
      <c r="AE4" s="338"/>
      <c r="AF4" s="338"/>
      <c r="AG4" s="338"/>
      <c r="AH4" s="338"/>
      <c r="AI4" s="338"/>
      <c r="AJ4" s="339"/>
      <c r="AK4" s="187"/>
      <c r="AL4" s="340"/>
      <c r="AM4" s="341"/>
      <c r="AN4" s="341"/>
      <c r="AO4" s="341"/>
      <c r="AP4" s="341"/>
      <c r="AQ4" s="341"/>
      <c r="AR4" s="341"/>
      <c r="AS4" s="341"/>
      <c r="AT4" s="342"/>
      <c r="AU4" s="187"/>
      <c r="AV4" s="321"/>
      <c r="AW4" s="324"/>
      <c r="AX4" s="324"/>
      <c r="AY4" s="321"/>
    </row>
    <row r="5" spans="1:51" ht="47.25" outlineLevel="1" x14ac:dyDescent="0.25">
      <c r="A5" s="289" t="s">
        <v>14</v>
      </c>
      <c r="B5" s="289"/>
      <c r="C5" s="13" t="s">
        <v>15</v>
      </c>
      <c r="D5" s="14"/>
      <c r="E5" s="16"/>
      <c r="F5" s="22" t="s">
        <v>16</v>
      </c>
      <c r="G5" s="23"/>
      <c r="H5" s="24"/>
      <c r="I5" s="25"/>
      <c r="J5" s="23"/>
      <c r="K5" s="6"/>
      <c r="L5" s="295"/>
      <c r="M5" s="295"/>
      <c r="N5" s="295"/>
      <c r="O5" s="295"/>
      <c r="P5" s="291"/>
      <c r="Q5" s="299"/>
      <c r="R5" s="300"/>
      <c r="S5" s="301"/>
      <c r="T5" s="305"/>
      <c r="U5" s="306"/>
      <c r="V5" s="307"/>
      <c r="W5" s="311"/>
      <c r="X5" s="312"/>
      <c r="Y5" s="313"/>
      <c r="Z5" s="336"/>
      <c r="AA5" s="187"/>
      <c r="AB5" s="338"/>
      <c r="AC5" s="338"/>
      <c r="AD5" s="338"/>
      <c r="AE5" s="338"/>
      <c r="AF5" s="338"/>
      <c r="AG5" s="338"/>
      <c r="AH5" s="338"/>
      <c r="AI5" s="338"/>
      <c r="AJ5" s="339"/>
      <c r="AK5" s="187"/>
      <c r="AL5" s="340"/>
      <c r="AM5" s="341"/>
      <c r="AN5" s="341"/>
      <c r="AO5" s="341"/>
      <c r="AP5" s="341"/>
      <c r="AQ5" s="341"/>
      <c r="AR5" s="341"/>
      <c r="AS5" s="341"/>
      <c r="AT5" s="342"/>
      <c r="AU5" s="187"/>
      <c r="AV5" s="322"/>
      <c r="AW5" s="325"/>
      <c r="AX5" s="325"/>
      <c r="AY5" s="322"/>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291"/>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336"/>
      <c r="AA6" s="187"/>
      <c r="AB6" s="338"/>
      <c r="AC6" s="338"/>
      <c r="AD6" s="338"/>
      <c r="AE6" s="338"/>
      <c r="AF6" s="338"/>
      <c r="AG6" s="338"/>
      <c r="AH6" s="338"/>
      <c r="AI6" s="338"/>
      <c r="AJ6" s="339"/>
      <c r="AK6" s="187"/>
      <c r="AL6" s="340"/>
      <c r="AM6" s="341"/>
      <c r="AN6" s="341"/>
      <c r="AO6" s="341"/>
      <c r="AP6" s="341"/>
      <c r="AQ6" s="341"/>
      <c r="AR6" s="341"/>
      <c r="AS6" s="341"/>
      <c r="AT6" s="342"/>
      <c r="AU6" s="187"/>
      <c r="AV6" s="317" t="s">
        <v>173</v>
      </c>
      <c r="AW6" s="326"/>
      <c r="AX6" s="326" t="s">
        <v>174</v>
      </c>
      <c r="AY6" s="326"/>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337"/>
      <c r="AA7" s="12"/>
      <c r="AB7" s="332" t="s">
        <v>175</v>
      </c>
      <c r="AC7" s="333"/>
      <c r="AD7" s="333"/>
      <c r="AE7" s="333"/>
      <c r="AF7" s="333"/>
      <c r="AG7" s="333"/>
      <c r="AH7" s="333"/>
      <c r="AI7" s="333"/>
      <c r="AJ7" s="333"/>
      <c r="AK7" s="333"/>
      <c r="AL7" s="333"/>
      <c r="AM7" s="333"/>
      <c r="AN7" s="333"/>
      <c r="AO7" s="334"/>
      <c r="AP7" s="201"/>
      <c r="AQ7" s="201"/>
      <c r="AR7" s="201"/>
      <c r="AS7" s="201"/>
      <c r="AT7" s="201"/>
      <c r="AU7" s="187"/>
      <c r="AV7" s="40" t="s">
        <v>176</v>
      </c>
      <c r="AW7" s="202" t="s">
        <v>177</v>
      </c>
      <c r="AX7" s="203" t="s">
        <v>23</v>
      </c>
      <c r="AY7" s="203" t="s">
        <v>178</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327" t="s">
        <v>179</v>
      </c>
      <c r="AB8" s="205" cm="1">
        <f t="array" aca="1" ref="AB8" ca="1">IF(SUMPRODUCT(--(INDIRECT(WpAreaA_Sub1_Rng)&lt;&gt;""),INDIRECT(WpWeight_Rng)),$Q$11+(1-$Q$11)*(SUMPRODUCT(--(INDIRECT(WpAreaA_Sub1_Rng) &lt;&gt;""),INDIRECT(WpWeight_Rng),INDIRECT(WpAreaA_Sub1_Rng))/SUMPRODUCT(--(INDIRECT(WpAreaA_Sub1_Rng) &lt;&gt;""),INDIRECT(WpWeight_Rng))),"")</f>
        <v>0.91999999999999993</v>
      </c>
      <c r="AC8" s="206" cm="1">
        <f t="array" aca="1" ref="AC8" ca="1">IF(SUMPRODUCT(--(INDIRECT(WpAreaA_Sub2_Rng)&lt;&gt;""),INDIRECT(WpWeight_Rng)),$Q$11+(1-$Q$11)*(SUMPRODUCT(--(INDIRECT(WpAreaA_Sub2_Rng) &lt;&gt;""),INDIRECT(WpWeight_Rng),INDIRECT(WpAreaA_Sub2_Rng))/SUMPRODUCT(--(INDIRECT(WpAreaA_Sub2_Rng) &lt;&gt;""),INDIRECT(WpWeight_Rng))),"")</f>
        <v>0.87187499999999996</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327" t="s">
        <v>180</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181</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328"/>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328"/>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182</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328"/>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328"/>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183</v>
      </c>
      <c r="P11" s="56"/>
      <c r="Q11" s="330">
        <v>0</v>
      </c>
      <c r="R11" s="331"/>
      <c r="S11" s="331"/>
      <c r="T11" s="331"/>
      <c r="U11" s="331"/>
      <c r="V11" s="331"/>
      <c r="W11" s="331"/>
      <c r="X11" s="331"/>
      <c r="Y11" s="331"/>
      <c r="Z11" s="57"/>
      <c r="AA11" s="329"/>
      <c r="AB11" s="224">
        <f>Q11</f>
        <v>0</v>
      </c>
      <c r="AC11" s="188"/>
      <c r="AD11" s="188"/>
      <c r="AE11" s="188"/>
      <c r="AF11" s="188"/>
      <c r="AG11" s="188"/>
      <c r="AH11" s="188"/>
      <c r="AI11" s="188"/>
      <c r="AJ11" s="188"/>
      <c r="AK11" s="329"/>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329"/>
      <c r="AK12" s="329"/>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63.75" outlineLevel="2" x14ac:dyDescent="0.25">
      <c r="A16" s="80">
        <v>1</v>
      </c>
      <c r="B16" s="80"/>
      <c r="C16" s="81" t="s">
        <v>34</v>
      </c>
      <c r="D16" s="81" t="s">
        <v>35</v>
      </c>
      <c r="E16" s="81" t="s">
        <v>36</v>
      </c>
      <c r="F16" s="81" t="s">
        <v>37</v>
      </c>
      <c r="G16" s="81" t="s">
        <v>38</v>
      </c>
      <c r="H16" s="82" t="s">
        <v>39</v>
      </c>
      <c r="I16" s="81" t="s">
        <v>40</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0.85</v>
      </c>
      <c r="R16" s="85">
        <v>0.85</v>
      </c>
      <c r="S16" s="85"/>
      <c r="T16" s="85"/>
      <c r="U16" s="85"/>
      <c r="V16" s="85"/>
      <c r="W16" s="85"/>
      <c r="X16" s="85"/>
      <c r="Y16" s="234"/>
      <c r="Z16" s="86"/>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41</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42</v>
      </c>
      <c r="D18" s="81" t="s">
        <v>43</v>
      </c>
      <c r="E18" s="81" t="s">
        <v>44</v>
      </c>
      <c r="F18" s="81" t="s">
        <v>45</v>
      </c>
      <c r="G18" s="81" t="s">
        <v>38</v>
      </c>
      <c r="H18" s="82" t="s">
        <v>46</v>
      </c>
      <c r="I18" s="81" t="s">
        <v>47</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48</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49</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50</v>
      </c>
      <c r="D21" s="81">
        <v>7.1</v>
      </c>
      <c r="E21" s="81" t="s">
        <v>51</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50</v>
      </c>
      <c r="D22" s="81" t="s">
        <v>52</v>
      </c>
      <c r="E22" s="81" t="s">
        <v>49</v>
      </c>
      <c r="F22" s="92"/>
      <c r="G22" s="81"/>
      <c r="H22" s="82" t="s">
        <v>53</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50</v>
      </c>
      <c r="D23" s="81" t="s">
        <v>54</v>
      </c>
      <c r="E23" s="81" t="s">
        <v>55</v>
      </c>
      <c r="F23" s="92"/>
      <c r="G23" s="81"/>
      <c r="H23" s="82" t="s">
        <v>53</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56</v>
      </c>
      <c r="C24" s="81" t="s">
        <v>50</v>
      </c>
      <c r="D24" s="81" t="s">
        <v>57</v>
      </c>
      <c r="E24" s="81" t="s">
        <v>58</v>
      </c>
      <c r="F24" s="92" t="s">
        <v>59</v>
      </c>
      <c r="G24" s="81" t="s">
        <v>60</v>
      </c>
      <c r="H24" s="82" t="s">
        <v>46</v>
      </c>
      <c r="I24" s="81" t="s">
        <v>184</v>
      </c>
      <c r="J24" s="81"/>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56</v>
      </c>
      <c r="C25" s="81" t="s">
        <v>50</v>
      </c>
      <c r="D25" s="81" t="s">
        <v>61</v>
      </c>
      <c r="E25" s="81" t="s">
        <v>62</v>
      </c>
      <c r="F25" s="92" t="s">
        <v>63</v>
      </c>
      <c r="G25" s="81" t="s">
        <v>60</v>
      </c>
      <c r="H25" s="82" t="s">
        <v>46</v>
      </c>
      <c r="I25" s="81" t="s">
        <v>185</v>
      </c>
      <c r="J25" s="81"/>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25.5" outlineLevel="2" x14ac:dyDescent="0.25">
      <c r="A26" s="80">
        <v>26</v>
      </c>
      <c r="B26" s="80" t="s">
        <v>56</v>
      </c>
      <c r="C26" s="81" t="s">
        <v>50</v>
      </c>
      <c r="D26" s="81" t="s">
        <v>64</v>
      </c>
      <c r="E26" s="81" t="s">
        <v>65</v>
      </c>
      <c r="F26" s="92" t="s">
        <v>63</v>
      </c>
      <c r="G26" s="81" t="s">
        <v>60</v>
      </c>
      <c r="H26" s="82" t="s">
        <v>46</v>
      </c>
      <c r="I26" s="81" t="s">
        <v>186</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25.5" outlineLevel="2" x14ac:dyDescent="0.25">
      <c r="A27" s="80">
        <v>22</v>
      </c>
      <c r="B27" s="80" t="s">
        <v>56</v>
      </c>
      <c r="C27" s="81" t="s">
        <v>50</v>
      </c>
      <c r="D27" s="92" t="s">
        <v>66</v>
      </c>
      <c r="E27" s="81" t="s">
        <v>67</v>
      </c>
      <c r="F27" s="92" t="s">
        <v>68</v>
      </c>
      <c r="G27" s="81" t="s">
        <v>60</v>
      </c>
      <c r="H27" s="82" t="s">
        <v>46</v>
      </c>
      <c r="I27" s="81" t="s">
        <v>187</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56</v>
      </c>
      <c r="C28" s="81" t="s">
        <v>50</v>
      </c>
      <c r="D28" s="92" t="s">
        <v>69</v>
      </c>
      <c r="E28" s="81" t="s">
        <v>70</v>
      </c>
      <c r="F28" s="81" t="s">
        <v>71</v>
      </c>
      <c r="G28" s="81" t="s">
        <v>72</v>
      </c>
      <c r="H28" s="82" t="s">
        <v>39</v>
      </c>
      <c r="I28" s="81" t="s">
        <v>188</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73</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50</v>
      </c>
      <c r="D30" s="81">
        <v>8.1</v>
      </c>
      <c r="E30" s="81" t="s">
        <v>74</v>
      </c>
      <c r="F30" s="92" t="s">
        <v>75</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50</v>
      </c>
      <c r="D31" s="81" t="s">
        <v>76</v>
      </c>
      <c r="E31" s="81" t="s">
        <v>77</v>
      </c>
      <c r="F31" s="92" t="s">
        <v>75</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50</v>
      </c>
      <c r="D32" s="81" t="s">
        <v>78</v>
      </c>
      <c r="E32" s="81" t="s">
        <v>79</v>
      </c>
      <c r="F32" s="92" t="s">
        <v>75</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50</v>
      </c>
      <c r="D33" s="81" t="s">
        <v>80</v>
      </c>
      <c r="E33" s="81" t="s">
        <v>81</v>
      </c>
      <c r="F33" s="81" t="s">
        <v>82</v>
      </c>
      <c r="G33" s="81" t="s">
        <v>38</v>
      </c>
      <c r="H33" s="82" t="s">
        <v>53</v>
      </c>
      <c r="I33" s="81" t="s">
        <v>83</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50</v>
      </c>
      <c r="D34" s="81" t="s">
        <v>84</v>
      </c>
      <c r="E34" s="81" t="s">
        <v>85</v>
      </c>
      <c r="F34" s="92" t="s">
        <v>75</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56</v>
      </c>
      <c r="C35" s="81" t="s">
        <v>50</v>
      </c>
      <c r="D35" s="81" t="s">
        <v>86</v>
      </c>
      <c r="E35" s="81" t="s">
        <v>87</v>
      </c>
      <c r="F35" s="81" t="s">
        <v>88</v>
      </c>
      <c r="G35" s="81" t="s">
        <v>72</v>
      </c>
      <c r="H35" s="82" t="s">
        <v>46</v>
      </c>
      <c r="I35" s="81" t="s">
        <v>189</v>
      </c>
      <c r="J35" s="81" t="s">
        <v>89</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56</v>
      </c>
      <c r="C36" s="81" t="s">
        <v>50</v>
      </c>
      <c r="D36" s="81" t="s">
        <v>90</v>
      </c>
      <c r="E36" s="81" t="s">
        <v>91</v>
      </c>
      <c r="F36" s="81" t="s">
        <v>88</v>
      </c>
      <c r="G36" s="81" t="s">
        <v>92</v>
      </c>
      <c r="H36" s="82" t="s">
        <v>39</v>
      </c>
      <c r="I36" s="81" t="s">
        <v>197</v>
      </c>
      <c r="J36" s="81" t="s">
        <v>93</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56</v>
      </c>
      <c r="C37" s="81" t="s">
        <v>50</v>
      </c>
      <c r="D37" s="81" t="s">
        <v>94</v>
      </c>
      <c r="E37" s="81" t="s">
        <v>95</v>
      </c>
      <c r="F37" s="81" t="s">
        <v>96</v>
      </c>
      <c r="G37" s="81" t="s">
        <v>92</v>
      </c>
      <c r="H37" s="82" t="s">
        <v>39</v>
      </c>
      <c r="I37" s="81" t="s">
        <v>196</v>
      </c>
      <c r="J37" s="81" t="s">
        <v>97</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98</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25.5" outlineLevel="2" x14ac:dyDescent="0.25">
      <c r="A39" s="80">
        <v>23</v>
      </c>
      <c r="B39" s="80"/>
      <c r="C39" s="81" t="s">
        <v>99</v>
      </c>
      <c r="D39" s="81" t="s">
        <v>100</v>
      </c>
      <c r="E39" s="81" t="s">
        <v>101</v>
      </c>
      <c r="F39" s="81"/>
      <c r="G39" s="81"/>
      <c r="H39" s="82" t="s">
        <v>39</v>
      </c>
      <c r="I39" s="81" t="s">
        <v>102</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103</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104</v>
      </c>
      <c r="D41" s="96" t="s">
        <v>105</v>
      </c>
      <c r="E41" s="96" t="s">
        <v>106</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0</v>
      </c>
      <c r="R41" s="101">
        <v>0</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107</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108</v>
      </c>
      <c r="E43" s="81" t="s">
        <v>109</v>
      </c>
      <c r="F43" s="92"/>
      <c r="G43" s="81" t="s">
        <v>38</v>
      </c>
      <c r="H43" s="81" t="s">
        <v>209</v>
      </c>
      <c r="I43" s="81" t="s">
        <v>203</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110</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111</v>
      </c>
      <c r="E45" s="82" t="s">
        <v>112</v>
      </c>
      <c r="F45" s="109"/>
      <c r="G45" s="82" t="s">
        <v>92</v>
      </c>
      <c r="H45" s="82" t="s">
        <v>209</v>
      </c>
      <c r="I45" s="82" t="s">
        <v>204</v>
      </c>
      <c r="J45" s="82" t="s">
        <v>205</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38.25" outlineLevel="2" x14ac:dyDescent="0.25">
      <c r="A46" s="80">
        <v>31</v>
      </c>
      <c r="B46" s="80"/>
      <c r="C46" s="82">
        <v>38.533000000000001</v>
      </c>
      <c r="D46" s="82" t="s">
        <v>113</v>
      </c>
      <c r="E46" s="82" t="s">
        <v>114</v>
      </c>
      <c r="F46" s="109"/>
      <c r="G46" s="82" t="s">
        <v>38</v>
      </c>
      <c r="H46" s="82" t="s">
        <v>190</v>
      </c>
      <c r="I46" s="82" t="s">
        <v>201</v>
      </c>
      <c r="J46" s="82" t="s">
        <v>202</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0.95</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191</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192</v>
      </c>
      <c r="F48" s="109" t="s">
        <v>193</v>
      </c>
      <c r="G48" s="82" t="s">
        <v>38</v>
      </c>
      <c r="H48" s="82" t="s">
        <v>190</v>
      </c>
      <c r="I48" s="82" t="s">
        <v>200</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115</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116</v>
      </c>
      <c r="F51" s="92"/>
      <c r="G51" s="81"/>
      <c r="H51" s="82" t="s">
        <v>194</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117</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332" t="s">
        <v>195</v>
      </c>
      <c r="AC52" s="333"/>
      <c r="AD52" s="333"/>
      <c r="AE52" s="333"/>
      <c r="AF52" s="333"/>
      <c r="AG52" s="333"/>
      <c r="AH52" s="333"/>
      <c r="AI52" s="333"/>
      <c r="AJ52" s="333"/>
      <c r="AK52" s="333"/>
      <c r="AL52" s="333"/>
      <c r="AM52" s="333"/>
      <c r="AN52" s="333"/>
      <c r="AO52" s="334"/>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A8:AA12"/>
    <mergeCell ref="AK8:AK12"/>
    <mergeCell ref="Q11:Y11"/>
    <mergeCell ref="AB52:AO52"/>
    <mergeCell ref="Z1:Z7"/>
    <mergeCell ref="AB1:AJ6"/>
    <mergeCell ref="AL1:AT6"/>
    <mergeCell ref="AB7:AO7"/>
    <mergeCell ref="AV1:AY1"/>
    <mergeCell ref="AV2:AV5"/>
    <mergeCell ref="AW2:AY5"/>
    <mergeCell ref="AV6:AW6"/>
    <mergeCell ref="AX6:AY6"/>
    <mergeCell ref="A1:B1"/>
    <mergeCell ref="A5:B5"/>
    <mergeCell ref="P1:P6"/>
    <mergeCell ref="Q1:Y2"/>
    <mergeCell ref="R3:X3"/>
    <mergeCell ref="L4:O5"/>
    <mergeCell ref="Q4:S5"/>
    <mergeCell ref="T4:V5"/>
    <mergeCell ref="W4:Y5"/>
    <mergeCell ref="A2:B2"/>
    <mergeCell ref="A3:B3"/>
    <mergeCell ref="A4:B4"/>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2023-12-01T17:31:55Z</dcterms:modified>
</cp:coreProperties>
</file>